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ristophe Theriez\Documents\EF RDC\03 Conduite du projet\041 SCIFA - SECAS\21. AO Equipements\"/>
    </mc:Choice>
  </mc:AlternateContent>
  <bookViews>
    <workbookView xWindow="0" yWindow="0" windowWidth="23040" windowHeight="8208" activeTab="2"/>
  </bookViews>
  <sheets>
    <sheet name="BPU Equipement" sheetId="6" r:id="rId1"/>
    <sheet name="DPGF Equipement" sheetId="8" r:id="rId2"/>
    <sheet name="Spec" sheetId="9" r:id="rId3"/>
  </sheets>
  <definedNames>
    <definedName name="_xlnm.Print_Titles" localSheetId="2">Spec!$1:$3</definedName>
    <definedName name="Liste_Communicat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8" l="1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6" i="8"/>
  <c r="F7" i="8"/>
  <c r="F8" i="8"/>
  <c r="F35" i="8"/>
  <c r="F36" i="8"/>
  <c r="F5" i="8" l="1"/>
  <c r="F38" i="8" s="1"/>
  <c r="A5" i="8"/>
  <c r="F41" i="8" l="1"/>
</calcChain>
</file>

<file path=xl/sharedStrings.xml><?xml version="1.0" encoding="utf-8"?>
<sst xmlns="http://schemas.openxmlformats.org/spreadsheetml/2006/main" count="165" uniqueCount="87">
  <si>
    <t>Item</t>
  </si>
  <si>
    <t>Nombre</t>
  </si>
  <si>
    <t>SPEC</t>
  </si>
  <si>
    <t>Tablette tactile</t>
  </si>
  <si>
    <t>Onduleur</t>
  </si>
  <si>
    <t>Convertisseur black magic</t>
  </si>
  <si>
    <t>Caméra numérique 4k</t>
  </si>
  <si>
    <t>Smart tv 60''</t>
  </si>
  <si>
    <t>Casque caméraman</t>
  </si>
  <si>
    <t>Cable hdmi 25m</t>
  </si>
  <si>
    <t>Lecteur dvd externe</t>
  </si>
  <si>
    <t>Micro cravate et micro sucette</t>
  </si>
  <si>
    <t>Dimmable sms led</t>
  </si>
  <si>
    <t xml:space="preserve">Téléprompteur </t>
  </si>
  <si>
    <t>Lumière chaude et froide</t>
  </si>
  <si>
    <t>Connecteur USB C, Jack
autonomie sans fil
Compatibilité Smart phone et caméra et caméscope</t>
  </si>
  <si>
    <t xml:space="preserve">T° de couleur réglable de entre 3000 et 5200K + ou - 10%
préréglages intégrés et manuel
20000 lux mini à 0,5 m
IRC et TLCI &gt; 95
Pieds réglables en hauteur
connextivité BlueTooth
</t>
  </si>
  <si>
    <t xml:space="preserve">Lecture et gravure (Max 24xCD / 8xDVD)
Compatible Windows 8 et supérieur
connectivité USB A et USB C
lecteur format plat en Plug and Play
taille du Cache 8MB
</t>
  </si>
  <si>
    <t xml:space="preserve">technologie LED ou LCD 4k
Tension utilisation :220V
Diagonale : 55'' mini
connection Wifi et bluetooth : oui
livrée avec cable alimentation prise Française et télécommande
prise HDMI: 3 mini
compatible HDR
conso élec mode ON 120 kW/1000 Hrs
Classe énergétique: F max
garantie 2 ans
</t>
  </si>
  <si>
    <t>Armature blindée
long : 20 m mini</t>
  </si>
  <si>
    <t>Catégorie</t>
  </si>
  <si>
    <t>Informatique</t>
  </si>
  <si>
    <t>Imprimante RV</t>
  </si>
  <si>
    <t>Laptop</t>
  </si>
  <si>
    <t>Ecran 32''</t>
  </si>
  <si>
    <t>Mélangeur vidéo</t>
  </si>
  <si>
    <t>Enregistrement HD
Fonction enregistrement: Oui
stockage carte SD
livré avec câble
garantie 1 an</t>
  </si>
  <si>
    <t>Convertisseur SDI vers HDMI</t>
  </si>
  <si>
    <t>Ecran plat
Sortie HDMI
4K
3840×2160p
largeur diagonale: 32''</t>
  </si>
  <si>
    <t>Taille écran: 12'' mini
technologie Full HD
système explotaion : Android
Ram interne: 8Go mini
Compatible prompteur: oui</t>
  </si>
  <si>
    <t>Drone pour prise vidéo</t>
  </si>
  <si>
    <t xml:space="preserve">Temps de vol 30 min 
Transmission vidéo HD 15 km
Résolution d'enregistrement vidéo 5.1K
Résolution fixe48 Mégapixels
Technologie de connectivité Wi-Fi
GPS Intégré: oui
Garantie: 1 an
retour base automatique: oui
élongation: jusqu'à 10km
accessoires: Câbles, Batteries supplémentaire, chargeur de batterie, joystick, jeu d'hélices supplémentaires …
</t>
  </si>
  <si>
    <t>Appareil photo numérique</t>
  </si>
  <si>
    <t>Communication - Reportage</t>
  </si>
  <si>
    <t>Communication - Radio TV - Poste de diffusion</t>
  </si>
  <si>
    <t>Communication - Radio TV - Plateau TV</t>
  </si>
  <si>
    <t>Communication - Radio TV - Régie vidéo</t>
  </si>
  <si>
    <t>Communication - Radio TV - Montage</t>
  </si>
  <si>
    <t>Desktop computer</t>
  </si>
  <si>
    <t>Panneau Lumineux Vidéo LED Bicolore 100W,
38600Lux à 0,5m 
2500K-8500K 
CRI96+/TLCI97+
filtre papier: optionnel
effets de scène : oui.</t>
  </si>
  <si>
    <t>Technologie capteur : MOS
résolution 4K
Résolution capteur: 8MPx mini
format vidéo: AVCHD
format Audio: AAC, MP3, PCM
connectique: Type XLR
taille écran: 3 pouces 
carte mémoire intégrée: oui
format carte mémoire: SD
grossissement viseur optique: 20 mini
grossissement visueur numérique: 10 mini
écran déporté orientable: oui
Micro intégré ou support micro externe
compatibilité externes: Smatphone, tablette, Laptop, desktop
…</t>
  </si>
  <si>
    <t>Disk dur stockage externe</t>
  </si>
  <si>
    <t>Talkie walkie</t>
  </si>
  <si>
    <t>A4 et A3
scanner intégré
Recto verso
couleur
impression laser</t>
  </si>
  <si>
    <t>Type : Supra auriculaire
prise jack 6,35 et 3,5
Sensibilité 100 dB Mini
Impédence mini 30 Ohms
Fq de 20 à 20000 Hz
cables de connexion
sac de transport</t>
  </si>
  <si>
    <t>Carte mémoire</t>
  </si>
  <si>
    <t>Micro de plateau</t>
  </si>
  <si>
    <t>directionnel
avec cable 10m XLR
contrôle de volume</t>
  </si>
  <si>
    <t>Trépied vidéo</t>
  </si>
  <si>
    <t>Controleur de studio - "Stream deck"</t>
  </si>
  <si>
    <t xml:space="preserve">Système d'exploitation: Windows
compatibilité avec applications et logiciels de streaming courant (YouTube, X, Instagram, etc…)
Connectivité: USB 2.0 mini et Wifi
Nombre de ports USB: 1 mini
Support détachable: Oui
</t>
  </si>
  <si>
    <t>Taille écran: 14'' mini
télécommande : Oui
Système de fixation tablette tactile inclus
accessoires inclus: sac de transport, guide d'utilisation.</t>
  </si>
  <si>
    <t>Microphone à condensateur avec bras articulé ou support de table
diagramme polaire: unidirectionnel
connectivité: USB et XLR
réglable en volume
accessoires: filtre anti pop, support, cable USB, mode d'emploi</t>
  </si>
  <si>
    <t>Micro" fantome"</t>
  </si>
  <si>
    <t>Meuble pour studio d'enregistrement</t>
  </si>
  <si>
    <t xml:space="preserve">L x l x h: 160 cm mini x 100 cm mini x 75cm
</t>
  </si>
  <si>
    <t>Mélangeur audio</t>
  </si>
  <si>
    <t>Nombre de canaux: 12
connectivité compatibles: XLR, Bluetooth, RCA, USB minimum
connextique de sortie: Jack 6.35, RCA, XLR. 
Alimentation "fantome" 48V
Garantie : 1 an</t>
  </si>
  <si>
    <t>gamme de fraquence UHF
résistance à l'eau: étanche
regchargeable
nb de canaux mini: 12
portée maximale 10 kms
lots possible pour un total de 10 talkie walkie
accessoires: socle pour recharge, guide utilisateur, housse de transport agraphable à la ceinture.
garantie 1 an</t>
  </si>
  <si>
    <t>Téléphonie</t>
  </si>
  <si>
    <t>smartphone</t>
  </si>
  <si>
    <t xml:space="preserve">compatibilité appareil photo, smatphone et caméra vidéo avec accessoires et supports dédiés
support d'adaptation rapide inclus
réglable en hauteur: oui
accessoires de transport inclus: sac et sangle
</t>
  </si>
  <si>
    <t>Technologie SD
Mini 64 GO
Vitesse de transfert mini : 250 MB/s</t>
  </si>
  <si>
    <t>Serveur de stockage</t>
  </si>
  <si>
    <t>Serveur NAS 6 x 8 To
équipement connexe: Onduleur et régulateur type UPS ou AVR</t>
  </si>
  <si>
    <t>Connectivité USB</t>
  </si>
  <si>
    <t>Puissance 1,5 kVA
2 prises en sortie minimum</t>
  </si>
  <si>
    <t>Boitier nu avec objectif
objectifs: 18/55 et 70/300
Vidéo, photo 4K
connexion wifi: oui
Capteur en MPx mini: 15
Stockage interne: oui
slot carte SD, SDHC, SDXC mini
Batteries complémentaires:1
saccoche de transport, support de charge batterie, obturateurs et protections, courroie de transport, connectiques, guide de fonctionnement
garantie 1 an minimum</t>
  </si>
  <si>
    <t>écran 16'' mini
clavier AZERTY
stockage: 512 Go SSD
8 Go de RAM mini
Carte garphique NVIDIA ou équivalent
Web cam inclus
processeur Intel i5 ou Celeron équivalent mini
Interface (port USB Type-C®(1) - ports USB Type-A (2 mini) - prise adaptateur secteur Smart Pin - port HDMI 1.4b, - 1 prise combinée casque/microphone; prise réseau; ...) 
Équipement complémentaire : sacoche, cable alimentation
inclus souris filaire
Garantie 1 an constructeur</t>
  </si>
  <si>
    <t>Flash disk 64 go</t>
  </si>
  <si>
    <t>SSD 4 To mini
connextivité SATA
USB C et A
Lecture écriture jusqu'à 1000 Mo/s
cable connection 50cm</t>
  </si>
  <si>
    <t>stockage: 512 Go
16 Go  de RAM
processeur Intel i7 ou Celeron équivalent mini
Carte Vidéo: Nvdia NVIDIA GeForce RTX 3050 mini ou équivalement
carte son: effet surround, interface PCI, échantillonnage max: 384kHz
1 graveur CD DVD
Interfaces (port USB Type-C® - ports USB Type-A - prise adaptateur secteur 230V - port HDMI 1.4b, - 1 prise combinée casque/microphone; ...) 
Équipement complémentaire : cable alimentation, clavier Azery et souris filaires
garantie 1 an</t>
  </si>
  <si>
    <t>Equivalent galaxy A56, A36, A26,  Iphone 13
Smatphone 6Go de RAM  mini
Stockage 128Go mini
6 cœurs mini
dialgonale écran: 5,8'' mini
Cable de charge, prise secteurr et kit oreillette inclus</t>
  </si>
  <si>
    <t>Fond d'arrière-plan</t>
  </si>
  <si>
    <t>Dimensions de 1,5m x 2,6 jusqu'à 3 x 3 avec support
Couleur vert</t>
  </si>
  <si>
    <r>
      <t xml:space="preserve">BORDEREAU DES PRIX UNITAIRES
</t>
    </r>
    <r>
      <rPr>
        <b/>
        <sz val="14"/>
        <color rgb="FFFF0000"/>
        <rFont val="Calibri"/>
        <family val="2"/>
        <scheme val="minor"/>
      </rPr>
      <t>UPS - MARCHE EOD</t>
    </r>
  </si>
  <si>
    <t>*Proposition de remise sur quantités, peut être définie en % et par tranches de quantités</t>
  </si>
  <si>
    <t>Référence</t>
  </si>
  <si>
    <t>Remise*</t>
  </si>
  <si>
    <t>Livraison Kinshasa</t>
  </si>
  <si>
    <t>Divers</t>
  </si>
  <si>
    <t>Total Fourniture et service</t>
  </si>
  <si>
    <t>Montant total forfaitaire</t>
  </si>
  <si>
    <t>Audiovisuel</t>
  </si>
  <si>
    <t>Prix uitaire HT
(USD)</t>
  </si>
  <si>
    <t>Prix total HT
(USD)</t>
  </si>
  <si>
    <t xml:space="preserve">Annexe 1 
Equipements SCIFA
Spécification techniques - Matériels informatiques, téléphonie et audiovisuel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</si>
</sst>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[$$-409]* #,##0.00_ ;_-[$$-409]* \-#,##0.00\ ;_-[$$-409]* &quot;-&quot;??_ ;_-@_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1" xfId="0" applyFont="1" applyFill="1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0" xfId="0" applyFont="1"/>
    <xf numFmtId="0" fontId="0" fillId="2" borderId="1" xfId="0" applyFill="1" applyBorder="1"/>
    <xf numFmtId="0" fontId="0" fillId="2" borderId="7" xfId="0" applyFill="1" applyBorder="1"/>
    <xf numFmtId="0" fontId="0" fillId="0" borderId="0" xfId="0" applyBorder="1" applyAlignment="1">
      <alignment vertical="center"/>
    </xf>
    <xf numFmtId="0" fontId="0" fillId="0" borderId="0" xfId="0" applyBorder="1" applyAlignment="1"/>
    <xf numFmtId="164" fontId="0" fillId="2" borderId="1" xfId="0" applyNumberFormat="1" applyFill="1" applyBorder="1"/>
    <xf numFmtId="164" fontId="0" fillId="0" borderId="15" xfId="0" applyNumberFormat="1" applyFill="1" applyBorder="1"/>
    <xf numFmtId="164" fontId="0" fillId="2" borderId="7" xfId="0" applyNumberFormat="1" applyFill="1" applyBorder="1"/>
    <xf numFmtId="164" fontId="0" fillId="0" borderId="14" xfId="0" applyNumberFormat="1" applyFill="1" applyBorder="1"/>
    <xf numFmtId="164" fontId="0" fillId="0" borderId="12" xfId="0" applyNumberFormat="1" applyBorder="1"/>
    <xf numFmtId="0" fontId="6" fillId="0" borderId="0" xfId="0" applyFont="1"/>
    <xf numFmtId="164" fontId="0" fillId="2" borderId="12" xfId="0" applyNumberFormat="1" applyFill="1" applyBorder="1"/>
    <xf numFmtId="0" fontId="6" fillId="0" borderId="4" xfId="0" applyFont="1" applyBorder="1"/>
    <xf numFmtId="0" fontId="6" fillId="0" borderId="3" xfId="0" applyFont="1" applyBorder="1"/>
    <xf numFmtId="0" fontId="0" fillId="2" borderId="10" xfId="0" applyFill="1" applyBorder="1"/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2" borderId="6" xfId="0" applyFill="1" applyBorder="1"/>
    <xf numFmtId="0" fontId="0" fillId="2" borderId="21" xfId="0" applyFill="1" applyBorder="1"/>
    <xf numFmtId="0" fontId="0" fillId="2" borderId="8" xfId="0" applyFill="1" applyBorder="1"/>
    <xf numFmtId="0" fontId="0" fillId="2" borderId="12" xfId="0" applyFill="1" applyBorder="1"/>
    <xf numFmtId="0" fontId="0" fillId="2" borderId="13" xfId="0" applyFill="1" applyBorder="1"/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22" xfId="0" applyBorder="1" applyAlignment="1">
      <alignment vertical="center"/>
    </xf>
    <xf numFmtId="164" fontId="0" fillId="0" borderId="16" xfId="0" applyNumberFormat="1" applyFill="1" applyBorder="1"/>
    <xf numFmtId="0" fontId="0" fillId="0" borderId="30" xfId="0" applyBorder="1" applyAlignment="1">
      <alignment vertical="center"/>
    </xf>
    <xf numFmtId="0" fontId="0" fillId="0" borderId="31" xfId="0" applyBorder="1"/>
    <xf numFmtId="0" fontId="0" fillId="2" borderId="31" xfId="0" applyFill="1" applyBorder="1"/>
    <xf numFmtId="164" fontId="0" fillId="2" borderId="31" xfId="0" applyNumberFormat="1" applyFill="1" applyBorder="1"/>
    <xf numFmtId="164" fontId="0" fillId="0" borderId="32" xfId="0" applyNumberFormat="1" applyFill="1" applyBorder="1"/>
    <xf numFmtId="0" fontId="0" fillId="0" borderId="33" xfId="0" applyBorder="1"/>
    <xf numFmtId="164" fontId="6" fillId="0" borderId="1" xfId="0" applyNumberFormat="1" applyFont="1" applyBorder="1"/>
    <xf numFmtId="164" fontId="8" fillId="0" borderId="5" xfId="0" applyNumberFormat="1" applyFont="1" applyBorder="1"/>
    <xf numFmtId="0" fontId="1" fillId="0" borderId="19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0" fillId="0" borderId="34" xfId="0" applyBorder="1"/>
    <xf numFmtId="0" fontId="0" fillId="2" borderId="34" xfId="0" applyFill="1" applyBorder="1"/>
    <xf numFmtId="0" fontId="0" fillId="2" borderId="35" xfId="0" applyFill="1" applyBorder="1"/>
    <xf numFmtId="0" fontId="0" fillId="2" borderId="33" xfId="0" applyFill="1" applyBorder="1"/>
    <xf numFmtId="0" fontId="1" fillId="0" borderId="9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" fillId="0" borderId="11" xfId="0" applyFont="1" applyBorder="1" applyAlignment="1">
      <alignment vertical="top"/>
    </xf>
    <xf numFmtId="0" fontId="0" fillId="0" borderId="13" xfId="0" applyBorder="1" applyAlignment="1">
      <alignment vertical="top" wrapText="1"/>
    </xf>
    <xf numFmtId="0" fontId="1" fillId="0" borderId="37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38" xfId="0" applyBorder="1" applyAlignment="1">
      <alignment vertical="top" wrapText="1"/>
    </xf>
    <xf numFmtId="0" fontId="1" fillId="0" borderId="3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3" fillId="4" borderId="36" xfId="0" applyFont="1" applyFill="1" applyBorder="1" applyAlignment="1">
      <alignment vertical="top"/>
    </xf>
    <xf numFmtId="0" fontId="3" fillId="4" borderId="8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left"/>
    </xf>
    <xf numFmtId="0" fontId="7" fillId="3" borderId="27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5" fillId="3" borderId="23" xfId="0" applyFont="1" applyFill="1" applyBorder="1" applyAlignment="1">
      <alignment horizontal="left"/>
    </xf>
    <xf numFmtId="0" fontId="5" fillId="3" borderId="24" xfId="0" applyFont="1" applyFill="1" applyBorder="1" applyAlignment="1">
      <alignment horizontal="left"/>
    </xf>
    <xf numFmtId="0" fontId="5" fillId="3" borderId="25" xfId="0" applyFont="1" applyFill="1" applyBorder="1" applyAlignment="1">
      <alignment horizontal="left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3" fillId="4" borderId="7" xfId="0" applyFont="1" applyFill="1" applyBorder="1" applyAlignment="1">
      <alignment vertical="top" wrapText="1"/>
    </xf>
    <xf numFmtId="0" fontId="1" fillId="0" borderId="1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37"/>
  <sheetViews>
    <sheetView topLeftCell="A7" workbookViewId="0">
      <selection activeCell="H14" sqref="H14"/>
    </sheetView>
  </sheetViews>
  <sheetFormatPr baseColWidth="10" defaultRowHeight="14.4" x14ac:dyDescent="0.3"/>
  <cols>
    <col min="1" max="1" width="18.77734375" customWidth="1"/>
    <col min="2" max="2" width="31.88671875" bestFit="1" customWidth="1"/>
    <col min="3" max="3" width="23.6640625" customWidth="1"/>
    <col min="4" max="4" width="14.77734375" customWidth="1"/>
    <col min="5" max="5" width="21.6640625" customWidth="1"/>
  </cols>
  <sheetData>
    <row r="1" spans="1:5" ht="18.600000000000001" customHeight="1" thickBot="1" x14ac:dyDescent="0.35">
      <c r="A1" s="68" t="s">
        <v>75</v>
      </c>
      <c r="B1" s="69"/>
      <c r="C1" s="69"/>
      <c r="D1" s="69"/>
      <c r="E1" s="70"/>
    </row>
    <row r="2" spans="1:5" x14ac:dyDescent="0.3">
      <c r="A2" s="18" t="s">
        <v>76</v>
      </c>
      <c r="B2" s="19"/>
      <c r="C2" s="6"/>
      <c r="D2" s="3"/>
    </row>
    <row r="3" spans="1:5" ht="15" thickBot="1" x14ac:dyDescent="0.35"/>
    <row r="4" spans="1:5" ht="29.4" thickBot="1" x14ac:dyDescent="0.35">
      <c r="A4" s="30" t="s">
        <v>20</v>
      </c>
      <c r="B4" s="31" t="s">
        <v>0</v>
      </c>
      <c r="C4" s="31" t="s">
        <v>77</v>
      </c>
      <c r="D4" s="50" t="s">
        <v>84</v>
      </c>
      <c r="E4" s="32" t="s">
        <v>78</v>
      </c>
    </row>
    <row r="5" spans="1:5" x14ac:dyDescent="0.3">
      <c r="A5" s="39" t="s">
        <v>21</v>
      </c>
      <c r="B5" s="8" t="s">
        <v>9</v>
      </c>
      <c r="C5" s="17"/>
      <c r="D5" s="17"/>
      <c r="E5" s="35"/>
    </row>
    <row r="6" spans="1:5" x14ac:dyDescent="0.3">
      <c r="A6" s="38"/>
      <c r="B6" s="7" t="s">
        <v>45</v>
      </c>
      <c r="C6" s="33"/>
      <c r="D6" s="33"/>
      <c r="E6" s="34"/>
    </row>
    <row r="7" spans="1:5" x14ac:dyDescent="0.3">
      <c r="A7" s="38"/>
      <c r="B7" s="7" t="s">
        <v>38</v>
      </c>
      <c r="C7" s="33"/>
      <c r="D7" s="33"/>
      <c r="E7" s="34"/>
    </row>
    <row r="8" spans="1:5" x14ac:dyDescent="0.3">
      <c r="A8" s="38"/>
      <c r="B8" s="7" t="s">
        <v>41</v>
      </c>
      <c r="C8" s="33"/>
      <c r="D8" s="33"/>
      <c r="E8" s="34"/>
    </row>
    <row r="9" spans="1:5" x14ac:dyDescent="0.3">
      <c r="A9" s="38"/>
      <c r="B9" s="7" t="s">
        <v>24</v>
      </c>
      <c r="C9" s="33"/>
      <c r="D9" s="33"/>
      <c r="E9" s="34"/>
    </row>
    <row r="10" spans="1:5" x14ac:dyDescent="0.3">
      <c r="A10" s="38"/>
      <c r="B10" s="7" t="s">
        <v>22</v>
      </c>
      <c r="C10" s="33"/>
      <c r="D10" s="33"/>
      <c r="E10" s="34"/>
    </row>
    <row r="11" spans="1:5" x14ac:dyDescent="0.3">
      <c r="A11" s="38"/>
      <c r="B11" s="7" t="s">
        <v>23</v>
      </c>
      <c r="C11" s="33"/>
      <c r="D11" s="33"/>
      <c r="E11" s="34"/>
    </row>
    <row r="12" spans="1:5" x14ac:dyDescent="0.3">
      <c r="A12" s="38"/>
      <c r="B12" s="7" t="s">
        <v>10</v>
      </c>
      <c r="C12" s="33"/>
      <c r="D12" s="33"/>
      <c r="E12" s="34"/>
    </row>
    <row r="13" spans="1:5" x14ac:dyDescent="0.3">
      <c r="A13" s="38"/>
      <c r="B13" s="7" t="s">
        <v>4</v>
      </c>
      <c r="C13" s="33"/>
      <c r="D13" s="33"/>
      <c r="E13" s="34"/>
    </row>
    <row r="14" spans="1:5" x14ac:dyDescent="0.3">
      <c r="A14" s="38"/>
      <c r="B14" s="7" t="s">
        <v>3</v>
      </c>
      <c r="C14" s="33"/>
      <c r="D14" s="33"/>
      <c r="E14" s="34"/>
    </row>
    <row r="15" spans="1:5" x14ac:dyDescent="0.3">
      <c r="A15" s="38"/>
      <c r="B15" s="7" t="s">
        <v>63</v>
      </c>
      <c r="C15" s="33"/>
      <c r="D15" s="33"/>
      <c r="E15" s="34"/>
    </row>
    <row r="16" spans="1:5" ht="15" thickBot="1" x14ac:dyDescent="0.35">
      <c r="A16" s="40"/>
      <c r="B16" s="52" t="s">
        <v>69</v>
      </c>
      <c r="C16" s="53"/>
      <c r="D16" s="53"/>
      <c r="E16" s="54"/>
    </row>
    <row r="17" spans="1:5" ht="15" thickBot="1" x14ac:dyDescent="0.35">
      <c r="A17" s="42" t="s">
        <v>59</v>
      </c>
      <c r="B17" s="43" t="s">
        <v>60</v>
      </c>
      <c r="C17" s="44"/>
      <c r="D17" s="44"/>
      <c r="E17" s="55"/>
    </row>
    <row r="18" spans="1:5" x14ac:dyDescent="0.3">
      <c r="A18" s="39" t="s">
        <v>83</v>
      </c>
      <c r="B18" s="8" t="s">
        <v>56</v>
      </c>
      <c r="C18" s="17"/>
      <c r="D18" s="17"/>
      <c r="E18" s="35"/>
    </row>
    <row r="19" spans="1:5" x14ac:dyDescent="0.3">
      <c r="A19" s="38"/>
      <c r="B19" s="7" t="s">
        <v>25</v>
      </c>
      <c r="C19" s="33"/>
      <c r="D19" s="33"/>
      <c r="E19" s="34"/>
    </row>
    <row r="20" spans="1:5" x14ac:dyDescent="0.3">
      <c r="A20" s="38"/>
      <c r="B20" s="7" t="s">
        <v>8</v>
      </c>
      <c r="C20" s="33"/>
      <c r="D20" s="33"/>
      <c r="E20" s="34"/>
    </row>
    <row r="21" spans="1:5" x14ac:dyDescent="0.3">
      <c r="A21" s="38"/>
      <c r="B21" s="7" t="s">
        <v>12</v>
      </c>
      <c r="C21" s="33"/>
      <c r="D21" s="33"/>
      <c r="E21" s="34"/>
    </row>
    <row r="22" spans="1:5" x14ac:dyDescent="0.3">
      <c r="A22" s="38"/>
      <c r="B22" s="7" t="s">
        <v>14</v>
      </c>
      <c r="C22" s="33"/>
      <c r="D22" s="33"/>
      <c r="E22" s="34"/>
    </row>
    <row r="23" spans="1:5" x14ac:dyDescent="0.3">
      <c r="A23" s="38"/>
      <c r="B23" s="7" t="s">
        <v>46</v>
      </c>
      <c r="C23" s="33"/>
      <c r="D23" s="33"/>
      <c r="E23" s="34"/>
    </row>
    <row r="24" spans="1:5" x14ac:dyDescent="0.3">
      <c r="A24" s="38"/>
      <c r="B24" s="7" t="s">
        <v>53</v>
      </c>
      <c r="C24" s="33"/>
      <c r="D24" s="33"/>
      <c r="E24" s="34"/>
    </row>
    <row r="25" spans="1:5" x14ac:dyDescent="0.3">
      <c r="A25" s="38"/>
      <c r="B25" s="7" t="s">
        <v>13</v>
      </c>
      <c r="C25" s="33"/>
      <c r="D25" s="33"/>
      <c r="E25" s="34"/>
    </row>
    <row r="26" spans="1:5" x14ac:dyDescent="0.3">
      <c r="A26" s="38"/>
      <c r="B26" s="7" t="s">
        <v>73</v>
      </c>
      <c r="C26" s="33"/>
      <c r="D26" s="33"/>
      <c r="E26" s="34"/>
    </row>
    <row r="27" spans="1:5" x14ac:dyDescent="0.3">
      <c r="A27" s="38"/>
      <c r="B27" s="7" t="s">
        <v>7</v>
      </c>
      <c r="C27" s="33"/>
      <c r="D27" s="33"/>
      <c r="E27" s="34"/>
    </row>
    <row r="28" spans="1:5" x14ac:dyDescent="0.3">
      <c r="A28" s="38"/>
      <c r="B28" s="1" t="s">
        <v>49</v>
      </c>
      <c r="C28" s="16"/>
      <c r="D28" s="16"/>
      <c r="E28" s="29"/>
    </row>
    <row r="29" spans="1:5" x14ac:dyDescent="0.3">
      <c r="A29" s="38"/>
      <c r="B29" s="1" t="s">
        <v>5</v>
      </c>
      <c r="C29" s="16"/>
      <c r="D29" s="16"/>
      <c r="E29" s="29"/>
    </row>
    <row r="30" spans="1:5" x14ac:dyDescent="0.3">
      <c r="A30" s="38"/>
      <c r="B30" s="1" t="s">
        <v>54</v>
      </c>
      <c r="C30" s="16"/>
      <c r="D30" s="16"/>
      <c r="E30" s="29"/>
    </row>
    <row r="31" spans="1:5" x14ac:dyDescent="0.3">
      <c r="A31" s="38"/>
      <c r="B31" s="1" t="s">
        <v>32</v>
      </c>
      <c r="C31" s="16"/>
      <c r="D31" s="16"/>
      <c r="E31" s="29"/>
    </row>
    <row r="32" spans="1:5" x14ac:dyDescent="0.3">
      <c r="A32" s="38"/>
      <c r="B32" s="1" t="s">
        <v>6</v>
      </c>
      <c r="C32" s="16"/>
      <c r="D32" s="16"/>
      <c r="E32" s="29"/>
    </row>
    <row r="33" spans="1:6" x14ac:dyDescent="0.3">
      <c r="A33" s="38"/>
      <c r="B33" s="1" t="s">
        <v>30</v>
      </c>
      <c r="C33" s="16"/>
      <c r="D33" s="16"/>
      <c r="E33" s="29"/>
    </row>
    <row r="34" spans="1:6" x14ac:dyDescent="0.3">
      <c r="A34" s="38"/>
      <c r="B34" s="1" t="s">
        <v>11</v>
      </c>
      <c r="C34" s="16"/>
      <c r="D34" s="16"/>
      <c r="E34" s="29"/>
    </row>
    <row r="35" spans="1:6" x14ac:dyDescent="0.3">
      <c r="A35" s="38"/>
      <c r="B35" s="1" t="s">
        <v>42</v>
      </c>
      <c r="C35" s="16"/>
      <c r="D35" s="16"/>
      <c r="E35" s="29"/>
    </row>
    <row r="36" spans="1:6" ht="15" thickBot="1" x14ac:dyDescent="0.35">
      <c r="A36" s="40"/>
      <c r="B36" s="13" t="s">
        <v>48</v>
      </c>
      <c r="C36" s="36"/>
      <c r="D36" s="36"/>
      <c r="E36" s="37"/>
      <c r="F36" s="15"/>
    </row>
    <row r="37" spans="1:6" ht="15" thickBot="1" x14ac:dyDescent="0.35">
      <c r="A37" s="42" t="s">
        <v>80</v>
      </c>
      <c r="B37" s="43" t="s">
        <v>79</v>
      </c>
      <c r="C37" s="44"/>
      <c r="D37" s="44"/>
      <c r="E37" s="55"/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1"/>
  <sheetViews>
    <sheetView topLeftCell="A18" workbookViewId="0">
      <selection activeCell="A4" sqref="A4:B4"/>
    </sheetView>
  </sheetViews>
  <sheetFormatPr baseColWidth="10" defaultRowHeight="14.4" x14ac:dyDescent="0.3"/>
  <cols>
    <col min="1" max="1" width="18.77734375" customWidth="1"/>
    <col min="2" max="2" width="31.88671875" bestFit="1" customWidth="1"/>
    <col min="3" max="3" width="30.88671875" customWidth="1"/>
    <col min="5" max="5" width="14.33203125" customWidth="1"/>
    <col min="6" max="6" width="18" customWidth="1"/>
    <col min="7" max="7" width="21.6640625" customWidth="1"/>
  </cols>
  <sheetData>
    <row r="1" spans="1:7" ht="18.600000000000001" customHeight="1" thickBot="1" x14ac:dyDescent="0.35">
      <c r="A1" s="68" t="s">
        <v>75</v>
      </c>
      <c r="B1" s="69"/>
      <c r="C1" s="69"/>
      <c r="D1" s="69"/>
      <c r="E1" s="69"/>
      <c r="F1" s="69"/>
      <c r="G1" s="70"/>
    </row>
    <row r="2" spans="1:7" x14ac:dyDescent="0.3">
      <c r="A2" s="18" t="s">
        <v>76</v>
      </c>
      <c r="B2" s="19"/>
      <c r="C2" s="6"/>
      <c r="D2" s="3"/>
      <c r="E2" s="3"/>
      <c r="F2" s="3"/>
    </row>
    <row r="3" spans="1:7" ht="15" thickBot="1" x14ac:dyDescent="0.35"/>
    <row r="4" spans="1:7" ht="29.4" thickBot="1" x14ac:dyDescent="0.35">
      <c r="A4" s="30" t="s">
        <v>20</v>
      </c>
      <c r="B4" s="31" t="s">
        <v>0</v>
      </c>
      <c r="C4" s="31" t="s">
        <v>77</v>
      </c>
      <c r="D4" s="31" t="s">
        <v>1</v>
      </c>
      <c r="E4" s="50" t="s">
        <v>84</v>
      </c>
      <c r="F4" s="51" t="s">
        <v>85</v>
      </c>
      <c r="G4" s="32" t="s">
        <v>78</v>
      </c>
    </row>
    <row r="5" spans="1:7" hidden="1" x14ac:dyDescent="0.3">
      <c r="A5" s="39" t="e">
        <f>#REF!</f>
        <v>#REF!</v>
      </c>
      <c r="B5" s="8" t="s">
        <v>9</v>
      </c>
      <c r="C5" s="17"/>
      <c r="D5" s="8">
        <v>5</v>
      </c>
      <c r="E5" s="22"/>
      <c r="F5" s="23">
        <f>E5*D5</f>
        <v>0</v>
      </c>
      <c r="G5" s="9"/>
    </row>
    <row r="6" spans="1:7" hidden="1" x14ac:dyDescent="0.3">
      <c r="A6" s="38"/>
      <c r="B6" s="1" t="s">
        <v>45</v>
      </c>
      <c r="C6" s="16"/>
      <c r="D6" s="1">
        <v>50</v>
      </c>
      <c r="E6" s="20"/>
      <c r="F6" s="21">
        <f t="shared" ref="F6:F36" si="0">E6*D6</f>
        <v>0</v>
      </c>
      <c r="G6" s="11"/>
    </row>
    <row r="7" spans="1:7" hidden="1" x14ac:dyDescent="0.3">
      <c r="A7" s="38"/>
      <c r="B7" s="1" t="s">
        <v>38</v>
      </c>
      <c r="C7" s="16"/>
      <c r="D7" s="1">
        <v>5</v>
      </c>
      <c r="E7" s="20"/>
      <c r="F7" s="21">
        <f t="shared" si="0"/>
        <v>0</v>
      </c>
      <c r="G7" s="11"/>
    </row>
    <row r="8" spans="1:7" hidden="1" x14ac:dyDescent="0.3">
      <c r="A8" s="38"/>
      <c r="B8" s="1" t="s">
        <v>41</v>
      </c>
      <c r="C8" s="16"/>
      <c r="D8" s="1">
        <v>6</v>
      </c>
      <c r="E8" s="20"/>
      <c r="F8" s="21">
        <f t="shared" si="0"/>
        <v>0</v>
      </c>
      <c r="G8" s="11"/>
    </row>
    <row r="9" spans="1:7" hidden="1" x14ac:dyDescent="0.3">
      <c r="A9" s="38"/>
      <c r="B9" s="1" t="s">
        <v>24</v>
      </c>
      <c r="C9" s="16"/>
      <c r="D9" s="1">
        <v>10</v>
      </c>
      <c r="E9" s="20"/>
      <c r="F9" s="21">
        <f t="shared" ref="F9:F34" si="1">E9*D9</f>
        <v>0</v>
      </c>
      <c r="G9" s="11"/>
    </row>
    <row r="10" spans="1:7" hidden="1" x14ac:dyDescent="0.3">
      <c r="A10" s="38"/>
      <c r="B10" s="1" t="s">
        <v>22</v>
      </c>
      <c r="C10" s="16"/>
      <c r="D10" s="1">
        <v>5</v>
      </c>
      <c r="E10" s="20"/>
      <c r="F10" s="21">
        <f t="shared" si="1"/>
        <v>0</v>
      </c>
      <c r="G10" s="11"/>
    </row>
    <row r="11" spans="1:7" hidden="1" x14ac:dyDescent="0.3">
      <c r="A11" s="38"/>
      <c r="B11" s="1" t="s">
        <v>23</v>
      </c>
      <c r="C11" s="16"/>
      <c r="D11" s="1">
        <v>20</v>
      </c>
      <c r="E11" s="20"/>
      <c r="F11" s="21">
        <f t="shared" si="1"/>
        <v>0</v>
      </c>
      <c r="G11" s="11"/>
    </row>
    <row r="12" spans="1:7" hidden="1" x14ac:dyDescent="0.3">
      <c r="A12" s="38"/>
      <c r="B12" s="1" t="s">
        <v>10</v>
      </c>
      <c r="C12" s="16"/>
      <c r="D12" s="1">
        <v>5</v>
      </c>
      <c r="E12" s="20"/>
      <c r="F12" s="21">
        <f t="shared" si="1"/>
        <v>0</v>
      </c>
      <c r="G12" s="11"/>
    </row>
    <row r="13" spans="1:7" hidden="1" x14ac:dyDescent="0.3">
      <c r="A13" s="38"/>
      <c r="B13" s="1" t="s">
        <v>4</v>
      </c>
      <c r="C13" s="16"/>
      <c r="D13" s="1">
        <v>10</v>
      </c>
      <c r="E13" s="20"/>
      <c r="F13" s="21">
        <f t="shared" si="1"/>
        <v>0</v>
      </c>
      <c r="G13" s="11"/>
    </row>
    <row r="14" spans="1:7" hidden="1" x14ac:dyDescent="0.3">
      <c r="A14" s="38"/>
      <c r="B14" s="1" t="s">
        <v>3</v>
      </c>
      <c r="C14" s="16"/>
      <c r="D14" s="1">
        <v>10</v>
      </c>
      <c r="E14" s="20"/>
      <c r="F14" s="21">
        <f t="shared" si="1"/>
        <v>0</v>
      </c>
      <c r="G14" s="11"/>
    </row>
    <row r="15" spans="1:7" hidden="1" x14ac:dyDescent="0.3">
      <c r="A15" s="38"/>
      <c r="B15" s="1" t="s">
        <v>63</v>
      </c>
      <c r="C15" s="16"/>
      <c r="D15" s="1">
        <v>1</v>
      </c>
      <c r="E15" s="20"/>
      <c r="F15" s="21">
        <f t="shared" si="1"/>
        <v>0</v>
      </c>
      <c r="G15" s="11"/>
    </row>
    <row r="16" spans="1:7" ht="15" hidden="1" thickBot="1" x14ac:dyDescent="0.35">
      <c r="A16" s="40"/>
      <c r="B16" s="13" t="s">
        <v>69</v>
      </c>
      <c r="C16" s="36"/>
      <c r="D16" s="13">
        <v>50</v>
      </c>
      <c r="E16" s="26"/>
      <c r="F16" s="41">
        <f t="shared" si="1"/>
        <v>0</v>
      </c>
      <c r="G16" s="14"/>
    </row>
    <row r="17" spans="1:7" ht="15" hidden="1" thickBot="1" x14ac:dyDescent="0.35">
      <c r="A17" s="42" t="s">
        <v>59</v>
      </c>
      <c r="B17" s="43" t="s">
        <v>60</v>
      </c>
      <c r="C17" s="44"/>
      <c r="D17" s="43">
        <v>5</v>
      </c>
      <c r="E17" s="45"/>
      <c r="F17" s="46">
        <f t="shared" si="1"/>
        <v>0</v>
      </c>
      <c r="G17" s="47"/>
    </row>
    <row r="18" spans="1:7" x14ac:dyDescent="0.3">
      <c r="A18" s="39" t="s">
        <v>83</v>
      </c>
      <c r="B18" s="8" t="s">
        <v>56</v>
      </c>
      <c r="C18" s="17"/>
      <c r="D18" s="8">
        <v>5</v>
      </c>
      <c r="E18" s="22"/>
      <c r="F18" s="23">
        <f t="shared" si="1"/>
        <v>0</v>
      </c>
      <c r="G18" s="9"/>
    </row>
    <row r="19" spans="1:7" x14ac:dyDescent="0.3">
      <c r="A19" s="38"/>
      <c r="B19" s="1" t="s">
        <v>25</v>
      </c>
      <c r="C19" s="16"/>
      <c r="D19" s="1">
        <v>5</v>
      </c>
      <c r="E19" s="20"/>
      <c r="F19" s="21">
        <f t="shared" si="1"/>
        <v>0</v>
      </c>
      <c r="G19" s="11"/>
    </row>
    <row r="20" spans="1:7" x14ac:dyDescent="0.3">
      <c r="A20" s="38"/>
      <c r="B20" s="1" t="s">
        <v>8</v>
      </c>
      <c r="C20" s="16"/>
      <c r="D20" s="1">
        <v>16</v>
      </c>
      <c r="E20" s="20"/>
      <c r="F20" s="21">
        <f t="shared" si="1"/>
        <v>0</v>
      </c>
      <c r="G20" s="11"/>
    </row>
    <row r="21" spans="1:7" x14ac:dyDescent="0.3">
      <c r="A21" s="38"/>
      <c r="B21" s="1" t="s">
        <v>12</v>
      </c>
      <c r="C21" s="16"/>
      <c r="D21" s="1">
        <v>3</v>
      </c>
      <c r="E21" s="20"/>
      <c r="F21" s="21">
        <f t="shared" si="1"/>
        <v>0</v>
      </c>
      <c r="G21" s="11"/>
    </row>
    <row r="22" spans="1:7" x14ac:dyDescent="0.3">
      <c r="A22" s="38"/>
      <c r="B22" s="1" t="s">
        <v>14</v>
      </c>
      <c r="C22" s="16"/>
      <c r="D22" s="1">
        <v>6</v>
      </c>
      <c r="E22" s="20"/>
      <c r="F22" s="21">
        <f t="shared" si="1"/>
        <v>0</v>
      </c>
      <c r="G22" s="11"/>
    </row>
    <row r="23" spans="1:7" x14ac:dyDescent="0.3">
      <c r="A23" s="38"/>
      <c r="B23" s="1" t="s">
        <v>46</v>
      </c>
      <c r="C23" s="16"/>
      <c r="D23" s="1">
        <v>20</v>
      </c>
      <c r="E23" s="20"/>
      <c r="F23" s="21">
        <f t="shared" si="1"/>
        <v>0</v>
      </c>
      <c r="G23" s="11"/>
    </row>
    <row r="24" spans="1:7" x14ac:dyDescent="0.3">
      <c r="A24" s="38"/>
      <c r="B24" s="1" t="s">
        <v>53</v>
      </c>
      <c r="C24" s="16"/>
      <c r="D24" s="1">
        <v>10</v>
      </c>
      <c r="E24" s="20"/>
      <c r="F24" s="21">
        <f t="shared" si="1"/>
        <v>0</v>
      </c>
      <c r="G24" s="11"/>
    </row>
    <row r="25" spans="1:7" x14ac:dyDescent="0.3">
      <c r="A25" s="38"/>
      <c r="B25" s="1" t="s">
        <v>13</v>
      </c>
      <c r="C25" s="16"/>
      <c r="D25" s="1">
        <v>3</v>
      </c>
      <c r="E25" s="20"/>
      <c r="F25" s="21">
        <f t="shared" si="1"/>
        <v>0</v>
      </c>
      <c r="G25" s="11"/>
    </row>
    <row r="26" spans="1:7" x14ac:dyDescent="0.3">
      <c r="A26" s="38"/>
      <c r="B26" s="1" t="s">
        <v>73</v>
      </c>
      <c r="C26" s="16"/>
      <c r="D26" s="1">
        <v>5</v>
      </c>
      <c r="E26" s="20"/>
      <c r="F26" s="21">
        <f t="shared" si="1"/>
        <v>0</v>
      </c>
      <c r="G26" s="11"/>
    </row>
    <row r="27" spans="1:7" x14ac:dyDescent="0.3">
      <c r="A27" s="38"/>
      <c r="B27" s="1" t="s">
        <v>7</v>
      </c>
      <c r="C27" s="16"/>
      <c r="D27" s="1">
        <v>5</v>
      </c>
      <c r="E27" s="20"/>
      <c r="F27" s="21">
        <f t="shared" si="1"/>
        <v>0</v>
      </c>
      <c r="G27" s="11"/>
    </row>
    <row r="28" spans="1:7" x14ac:dyDescent="0.3">
      <c r="A28" s="38"/>
      <c r="B28" s="1" t="s">
        <v>49</v>
      </c>
      <c r="C28" s="16"/>
      <c r="D28" s="1">
        <v>3</v>
      </c>
      <c r="E28" s="20"/>
      <c r="F28" s="21">
        <f t="shared" si="1"/>
        <v>0</v>
      </c>
      <c r="G28" s="11"/>
    </row>
    <row r="29" spans="1:7" x14ac:dyDescent="0.3">
      <c r="A29" s="38"/>
      <c r="B29" s="1" t="s">
        <v>5</v>
      </c>
      <c r="C29" s="16"/>
      <c r="D29" s="1">
        <v>5</v>
      </c>
      <c r="E29" s="20"/>
      <c r="F29" s="21">
        <f t="shared" si="1"/>
        <v>0</v>
      </c>
      <c r="G29" s="11"/>
    </row>
    <row r="30" spans="1:7" x14ac:dyDescent="0.3">
      <c r="A30" s="38"/>
      <c r="B30" s="1" t="s">
        <v>54</v>
      </c>
      <c r="C30" s="16"/>
      <c r="D30" s="1">
        <v>3</v>
      </c>
      <c r="E30" s="20"/>
      <c r="F30" s="21">
        <f t="shared" si="1"/>
        <v>0</v>
      </c>
      <c r="G30" s="11"/>
    </row>
    <row r="31" spans="1:7" x14ac:dyDescent="0.3">
      <c r="A31" s="38"/>
      <c r="B31" s="1" t="s">
        <v>32</v>
      </c>
      <c r="C31" s="16"/>
      <c r="D31" s="1">
        <v>5</v>
      </c>
      <c r="E31" s="20"/>
      <c r="F31" s="21">
        <f t="shared" si="1"/>
        <v>0</v>
      </c>
      <c r="G31" s="11"/>
    </row>
    <row r="32" spans="1:7" x14ac:dyDescent="0.3">
      <c r="A32" s="38"/>
      <c r="B32" s="1" t="s">
        <v>6</v>
      </c>
      <c r="C32" s="16"/>
      <c r="D32" s="1">
        <v>4</v>
      </c>
      <c r="E32" s="20"/>
      <c r="F32" s="21">
        <f t="shared" si="1"/>
        <v>0</v>
      </c>
      <c r="G32" s="11"/>
    </row>
    <row r="33" spans="1:7" x14ac:dyDescent="0.3">
      <c r="A33" s="38"/>
      <c r="B33" s="1" t="s">
        <v>30</v>
      </c>
      <c r="C33" s="16"/>
      <c r="D33" s="1">
        <v>5</v>
      </c>
      <c r="E33" s="20"/>
      <c r="F33" s="21">
        <f t="shared" si="1"/>
        <v>0</v>
      </c>
      <c r="G33" s="11"/>
    </row>
    <row r="34" spans="1:7" x14ac:dyDescent="0.3">
      <c r="A34" s="38"/>
      <c r="B34" s="1" t="s">
        <v>11</v>
      </c>
      <c r="C34" s="16"/>
      <c r="D34" s="1">
        <v>12</v>
      </c>
      <c r="E34" s="20"/>
      <c r="F34" s="21">
        <f t="shared" si="1"/>
        <v>0</v>
      </c>
      <c r="G34" s="11"/>
    </row>
    <row r="35" spans="1:7" x14ac:dyDescent="0.3">
      <c r="A35" s="38"/>
      <c r="B35" s="1" t="s">
        <v>42</v>
      </c>
      <c r="C35" s="16"/>
      <c r="D35" s="1">
        <v>10</v>
      </c>
      <c r="E35" s="20"/>
      <c r="F35" s="21">
        <f t="shared" si="0"/>
        <v>0</v>
      </c>
      <c r="G35" s="11"/>
    </row>
    <row r="36" spans="1:7" ht="15" thickBot="1" x14ac:dyDescent="0.35">
      <c r="A36" s="40"/>
      <c r="B36" s="13" t="s">
        <v>48</v>
      </c>
      <c r="C36" s="36"/>
      <c r="D36" s="13">
        <v>4</v>
      </c>
      <c r="E36" s="26"/>
      <c r="F36" s="41">
        <f t="shared" si="0"/>
        <v>0</v>
      </c>
      <c r="G36" s="14"/>
    </row>
    <row r="37" spans="1:7" ht="15.6" x14ac:dyDescent="0.3">
      <c r="A37" s="71" t="s">
        <v>81</v>
      </c>
      <c r="B37" s="72"/>
      <c r="C37" s="72"/>
      <c r="D37" s="72"/>
      <c r="E37" s="72"/>
      <c r="F37" s="72"/>
      <c r="G37" s="73"/>
    </row>
    <row r="38" spans="1:7" ht="18" x14ac:dyDescent="0.35">
      <c r="A38" s="10"/>
      <c r="B38" s="1"/>
      <c r="C38" s="1"/>
      <c r="D38" s="1"/>
      <c r="E38" s="5"/>
      <c r="F38" s="48">
        <f>SUM(F5:F36)</f>
        <v>0</v>
      </c>
      <c r="G38" s="11"/>
    </row>
    <row r="39" spans="1:7" ht="15.6" x14ac:dyDescent="0.3">
      <c r="A39" s="74" t="s">
        <v>79</v>
      </c>
      <c r="B39" s="75"/>
      <c r="C39" s="75"/>
      <c r="D39" s="75"/>
      <c r="E39" s="75"/>
      <c r="F39" s="75"/>
      <c r="G39" s="76"/>
    </row>
    <row r="40" spans="1:7" ht="15" thickBot="1" x14ac:dyDescent="0.35">
      <c r="A40" s="12"/>
      <c r="B40" s="13"/>
      <c r="C40" s="13"/>
      <c r="D40" s="13"/>
      <c r="E40" s="26"/>
      <c r="F40" s="24">
        <f>E40</f>
        <v>0</v>
      </c>
      <c r="G40" s="14"/>
    </row>
    <row r="41" spans="1:7" s="25" customFormat="1" ht="21.6" thickBot="1" x14ac:dyDescent="0.45">
      <c r="A41" s="28" t="s">
        <v>82</v>
      </c>
      <c r="B41" s="27"/>
      <c r="C41" s="27"/>
      <c r="D41" s="27"/>
      <c r="E41" s="27"/>
      <c r="F41" s="49">
        <f>SUM(F38,F40)</f>
        <v>0</v>
      </c>
    </row>
  </sheetData>
  <mergeCells count="3">
    <mergeCell ref="A1:G1"/>
    <mergeCell ref="A37:G37"/>
    <mergeCell ref="A39:G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35"/>
  <sheetViews>
    <sheetView tabSelected="1" view="pageBreakPreview" zoomScaleNormal="70" zoomScaleSheetLayoutView="100" workbookViewId="0">
      <selection activeCell="C17" sqref="C17"/>
    </sheetView>
  </sheetViews>
  <sheetFormatPr baseColWidth="10" defaultColWidth="71.109375" defaultRowHeight="14.4" x14ac:dyDescent="0.3"/>
  <cols>
    <col min="1" max="1" width="32.88671875" customWidth="1"/>
    <col min="2" max="2" width="21.6640625" style="4" customWidth="1"/>
    <col min="3" max="3" width="66.33203125" customWidth="1"/>
  </cols>
  <sheetData>
    <row r="1" spans="1:3" ht="71.400000000000006" customHeight="1" thickBot="1" x14ac:dyDescent="0.45">
      <c r="A1" s="77" t="s">
        <v>86</v>
      </c>
      <c r="B1" s="78"/>
      <c r="C1" s="79"/>
    </row>
    <row r="2" spans="1:3" ht="15" thickBot="1" x14ac:dyDescent="0.35"/>
    <row r="3" spans="1:3" ht="28.8" customHeight="1" x14ac:dyDescent="0.3">
      <c r="A3" s="66" t="s">
        <v>20</v>
      </c>
      <c r="B3" s="80" t="s">
        <v>0</v>
      </c>
      <c r="C3" s="67" t="s">
        <v>2</v>
      </c>
    </row>
    <row r="4" spans="1:3" ht="72" x14ac:dyDescent="0.3">
      <c r="A4" s="56" t="s">
        <v>37</v>
      </c>
      <c r="B4" s="2" t="s">
        <v>56</v>
      </c>
      <c r="C4" s="57" t="s">
        <v>57</v>
      </c>
    </row>
    <row r="5" spans="1:3" ht="72" x14ac:dyDescent="0.3">
      <c r="A5" s="56"/>
      <c r="B5" s="2" t="s">
        <v>25</v>
      </c>
      <c r="C5" s="57" t="s">
        <v>26</v>
      </c>
    </row>
    <row r="6" spans="1:3" ht="100.8" x14ac:dyDescent="0.3">
      <c r="A6" s="56" t="s">
        <v>35</v>
      </c>
      <c r="B6" s="2" t="s">
        <v>8</v>
      </c>
      <c r="C6" s="57" t="s">
        <v>44</v>
      </c>
    </row>
    <row r="7" spans="1:3" ht="100.8" x14ac:dyDescent="0.3">
      <c r="A7" s="56"/>
      <c r="B7" s="2" t="s">
        <v>12</v>
      </c>
      <c r="C7" s="57" t="s">
        <v>16</v>
      </c>
    </row>
    <row r="8" spans="1:3" ht="86.4" x14ac:dyDescent="0.3">
      <c r="A8" s="56"/>
      <c r="B8" s="2" t="s">
        <v>14</v>
      </c>
      <c r="C8" s="57" t="s">
        <v>39</v>
      </c>
    </row>
    <row r="9" spans="1:3" ht="43.2" x14ac:dyDescent="0.3">
      <c r="A9" s="56"/>
      <c r="B9" s="2" t="s">
        <v>46</v>
      </c>
      <c r="C9" s="57" t="s">
        <v>47</v>
      </c>
    </row>
    <row r="10" spans="1:3" ht="72" x14ac:dyDescent="0.3">
      <c r="A10" s="56"/>
      <c r="B10" s="2" t="s">
        <v>53</v>
      </c>
      <c r="C10" s="57" t="s">
        <v>52</v>
      </c>
    </row>
    <row r="11" spans="1:3" ht="57.6" x14ac:dyDescent="0.3">
      <c r="A11" s="56"/>
      <c r="B11" s="2" t="s">
        <v>13</v>
      </c>
      <c r="C11" s="57" t="s">
        <v>51</v>
      </c>
    </row>
    <row r="12" spans="1:3" ht="28.8" x14ac:dyDescent="0.3">
      <c r="A12" s="56"/>
      <c r="B12" s="2" t="s">
        <v>73</v>
      </c>
      <c r="C12" s="57" t="s">
        <v>74</v>
      </c>
    </row>
    <row r="13" spans="1:3" ht="172.8" x14ac:dyDescent="0.3">
      <c r="A13" s="56" t="s">
        <v>34</v>
      </c>
      <c r="B13" s="2" t="s">
        <v>7</v>
      </c>
      <c r="C13" s="57" t="s">
        <v>18</v>
      </c>
    </row>
    <row r="14" spans="1:3" ht="100.8" x14ac:dyDescent="0.3">
      <c r="A14" s="56" t="s">
        <v>36</v>
      </c>
      <c r="B14" s="2" t="s">
        <v>49</v>
      </c>
      <c r="C14" s="57" t="s">
        <v>50</v>
      </c>
    </row>
    <row r="15" spans="1:3" ht="28.8" x14ac:dyDescent="0.3">
      <c r="A15" s="56"/>
      <c r="B15" s="2" t="s">
        <v>5</v>
      </c>
      <c r="C15" s="57" t="s">
        <v>27</v>
      </c>
    </row>
    <row r="16" spans="1:3" ht="28.8" x14ac:dyDescent="0.3">
      <c r="A16" s="56"/>
      <c r="B16" s="2" t="s">
        <v>54</v>
      </c>
      <c r="C16" s="57" t="s">
        <v>55</v>
      </c>
    </row>
    <row r="17" spans="1:3" ht="158.4" x14ac:dyDescent="0.3">
      <c r="A17" s="56" t="s">
        <v>33</v>
      </c>
      <c r="B17" s="2" t="s">
        <v>32</v>
      </c>
      <c r="C17" s="57" t="s">
        <v>67</v>
      </c>
    </row>
    <row r="18" spans="1:3" ht="216" x14ac:dyDescent="0.3">
      <c r="A18" s="56"/>
      <c r="B18" s="2" t="s">
        <v>6</v>
      </c>
      <c r="C18" s="57" t="s">
        <v>40</v>
      </c>
    </row>
    <row r="19" spans="1:3" ht="172.8" x14ac:dyDescent="0.3">
      <c r="A19" s="56"/>
      <c r="B19" s="2" t="s">
        <v>30</v>
      </c>
      <c r="C19" s="57" t="s">
        <v>31</v>
      </c>
    </row>
    <row r="20" spans="1:3" ht="43.2" x14ac:dyDescent="0.3">
      <c r="A20" s="56"/>
      <c r="B20" s="2" t="s">
        <v>11</v>
      </c>
      <c r="C20" s="57" t="s">
        <v>15</v>
      </c>
    </row>
    <row r="21" spans="1:3" ht="129.6" x14ac:dyDescent="0.3">
      <c r="A21" s="56"/>
      <c r="B21" s="2" t="s">
        <v>42</v>
      </c>
      <c r="C21" s="57" t="s">
        <v>58</v>
      </c>
    </row>
    <row r="22" spans="1:3" ht="87" thickBot="1" x14ac:dyDescent="0.35">
      <c r="A22" s="60"/>
      <c r="B22" s="61" t="s">
        <v>48</v>
      </c>
      <c r="C22" s="62" t="s">
        <v>61</v>
      </c>
    </row>
    <row r="23" spans="1:3" ht="28.8" x14ac:dyDescent="0.3">
      <c r="A23" s="63" t="s">
        <v>21</v>
      </c>
      <c r="B23" s="64" t="s">
        <v>9</v>
      </c>
      <c r="C23" s="65" t="s">
        <v>19</v>
      </c>
    </row>
    <row r="24" spans="1:3" ht="43.2" x14ac:dyDescent="0.3">
      <c r="A24" s="56"/>
      <c r="B24" s="2" t="s">
        <v>45</v>
      </c>
      <c r="C24" s="57" t="s">
        <v>62</v>
      </c>
    </row>
    <row r="25" spans="1:3" ht="158.4" x14ac:dyDescent="0.3">
      <c r="A25" s="56"/>
      <c r="B25" s="2" t="s">
        <v>38</v>
      </c>
      <c r="C25" s="57" t="s">
        <v>71</v>
      </c>
    </row>
    <row r="26" spans="1:3" ht="72" x14ac:dyDescent="0.3">
      <c r="A26" s="56"/>
      <c r="B26" s="2" t="s">
        <v>41</v>
      </c>
      <c r="C26" s="57" t="s">
        <v>70</v>
      </c>
    </row>
    <row r="27" spans="1:3" ht="72" x14ac:dyDescent="0.3">
      <c r="A27" s="56"/>
      <c r="B27" s="2" t="s">
        <v>24</v>
      </c>
      <c r="C27" s="57" t="s">
        <v>28</v>
      </c>
    </row>
    <row r="28" spans="1:3" ht="72" x14ac:dyDescent="0.3">
      <c r="A28" s="56"/>
      <c r="B28" s="2" t="s">
        <v>22</v>
      </c>
      <c r="C28" s="57" t="s">
        <v>43</v>
      </c>
    </row>
    <row r="29" spans="1:3" ht="187.2" x14ac:dyDescent="0.3">
      <c r="A29" s="56"/>
      <c r="B29" s="2" t="s">
        <v>23</v>
      </c>
      <c r="C29" s="57" t="s">
        <v>68</v>
      </c>
    </row>
    <row r="30" spans="1:3" ht="86.4" x14ac:dyDescent="0.3">
      <c r="A30" s="56"/>
      <c r="B30" s="2" t="s">
        <v>10</v>
      </c>
      <c r="C30" s="57" t="s">
        <v>17</v>
      </c>
    </row>
    <row r="31" spans="1:3" ht="28.8" x14ac:dyDescent="0.3">
      <c r="A31" s="56"/>
      <c r="B31" s="2" t="s">
        <v>4</v>
      </c>
      <c r="C31" s="57" t="s">
        <v>66</v>
      </c>
    </row>
    <row r="32" spans="1:3" ht="72" x14ac:dyDescent="0.3">
      <c r="A32" s="56"/>
      <c r="B32" s="2" t="s">
        <v>3</v>
      </c>
      <c r="C32" s="57" t="s">
        <v>29</v>
      </c>
    </row>
    <row r="33" spans="1:3" ht="28.8" x14ac:dyDescent="0.3">
      <c r="A33" s="56"/>
      <c r="B33" s="2" t="s">
        <v>63</v>
      </c>
      <c r="C33" s="57" t="s">
        <v>64</v>
      </c>
    </row>
    <row r="34" spans="1:3" x14ac:dyDescent="0.3">
      <c r="A34" s="56"/>
      <c r="B34" s="2" t="s">
        <v>69</v>
      </c>
      <c r="C34" s="57" t="s">
        <v>65</v>
      </c>
    </row>
    <row r="35" spans="1:3" ht="87" thickBot="1" x14ac:dyDescent="0.35">
      <c r="A35" s="58" t="s">
        <v>59</v>
      </c>
      <c r="B35" s="81" t="s">
        <v>60</v>
      </c>
      <c r="C35" s="59" t="s">
        <v>72</v>
      </c>
    </row>
  </sheetData>
  <mergeCells count="1">
    <mergeCell ref="A1:C1"/>
  </mergeCells>
  <pageMargins left="0.43307086614173229" right="0.43307086614173229" top="0.74803149606299213" bottom="0.74803149606299213" header="0.31496062992125984" footer="0.31496062992125984"/>
  <pageSetup paperSize="9" scale="7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BPU Equipement</vt:lpstr>
      <vt:lpstr>DPGF Equipement</vt:lpstr>
      <vt:lpstr>Spec</vt:lpstr>
      <vt:lpstr>Spec!Impression_des_titres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Theriez</dc:creator>
  <cp:lastModifiedBy>Christophe Theriez</cp:lastModifiedBy>
  <cp:lastPrinted>2025-09-22T09:30:46Z</cp:lastPrinted>
  <dcterms:created xsi:type="dcterms:W3CDTF">2025-05-30T09:26:22Z</dcterms:created>
  <dcterms:modified xsi:type="dcterms:W3CDTF">2025-09-22T09:31:27Z</dcterms:modified>
</cp:coreProperties>
</file>